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I12" i="1"/>
  <c r="H12" i="1" s="1"/>
  <c r="G12" i="1"/>
  <c r="I11" i="1"/>
  <c r="I13" i="1" s="1"/>
  <c r="G11" i="1"/>
  <c r="G13" i="1" s="1"/>
  <c r="H11" i="1" l="1"/>
  <c r="H13" i="1" s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<sst xmlns="http://schemas.openxmlformats.org/spreadsheetml/2006/main" count="37" uniqueCount="36">
  <si>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</si>
  <si>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</si>
  <si>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</si>
  <si>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</si>
  <si>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</si>
  <si>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</si>
  <si>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</si>
  <si>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</si>
  <si>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</si>
  <si>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</si>
  <si>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</si>
  <si>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</si>
  <si>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</si>
  <si>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</si>
  <si>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</si>
  <si>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</si>
  <si>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</si>
  <si>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</si>
  <si>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</si>
  <si>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</si>
  <si>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</si>
  <si>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</si>
  <si>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</si>
  <si>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</si>
  <si>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</si>
  <si>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</si>
  <si>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</si>
  <si>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</si>
  <si>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</si>
  <si>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</si>
  <si>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ЛОТ № СНГ - НВЛ - 11/04.12.20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</si>
  <si>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(металл и прокат черных металлов) в соответствии с прилагаемой Спецификацией №1</t>
    </r>
  </si>
  <si>
    <t>Прокат лист. г/к 14 ст09Г2С</t>
  </si>
  <si>
    <t>ХМАО-Югра, Нижневартовский район, ПБ ЦТБ, склад 01_Труба НКТ, максимальная удаленность 35 км от г. Нижневартовска</t>
  </si>
  <si>
    <t>Т</t>
  </si>
  <si>
    <t>Прокат лист. г/к 5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</si>
</sst>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I13" sqref="I1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46" t="s">
        <v>13</v>
      </c>
      <c r="C3" s="46"/>
      <c r="D3" s="46"/>
      <c r="E3" s="46"/>
      <c r="F3" s="46"/>
      <c r="G3" s="46"/>
      <c r="H3" s="36"/>
      <c r="I3" s="34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47" t="s">
        <v>24</v>
      </c>
      <c r="C5" s="47"/>
      <c r="D5" s="47"/>
      <c r="E5" s="47"/>
      <c r="F5" s="47"/>
      <c r="G5" s="47"/>
      <c r="H5" s="47"/>
      <c r="I5" s="47"/>
      <c r="J5" s="47"/>
    </row>
    <row r="6" spans="1:13" s="20" customFormat="1" x14ac:dyDescent="0.25"/>
    <row r="7" spans="1:13" s="20" customFormat="1" ht="22.5" x14ac:dyDescent="0.3">
      <c r="A7" s="49" t="s">
        <v>30</v>
      </c>
      <c r="B7" s="49"/>
      <c r="C7" s="49"/>
      <c r="D7" s="49"/>
      <c r="E7" s="49"/>
      <c r="F7" s="49"/>
      <c r="G7" s="49"/>
      <c r="H7" s="49"/>
      <c r="I7" s="49"/>
      <c r="J7" s="49"/>
    </row>
    <row r="8" spans="1:13" s="22" customFormat="1" ht="34.5" customHeight="1" x14ac:dyDescent="0.3">
      <c r="A8" s="48" t="s">
        <v>31</v>
      </c>
      <c r="B8" s="48"/>
      <c r="C8" s="48"/>
      <c r="D8" s="48"/>
      <c r="E8" s="48"/>
      <c r="F8" s="48"/>
      <c r="G8" s="48"/>
      <c r="H8" s="48"/>
      <c r="I8" s="48"/>
      <c r="J8" s="48"/>
      <c r="K8" s="35"/>
      <c r="L8" s="35"/>
    </row>
    <row r="9" spans="1:13" ht="18.75" x14ac:dyDescent="0.3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spans="1:13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3" s="32" customFormat="1" ht="41.25" customHeight="1" x14ac:dyDescent="0.3">
      <c r="A11" s="44">
        <v>1</v>
      </c>
      <c r="B11" s="38" t="s">
        <v>32</v>
      </c>
      <c r="C11" s="50" t="s">
        <v>33</v>
      </c>
      <c r="D11" s="39" t="s">
        <v>34</v>
      </c>
      <c r="E11" s="57">
        <v>0.40400000000000003</v>
      </c>
      <c r="F11" s="26"/>
      <c r="G11" s="26">
        <f t="shared" ref="G11:G12" si="0">ROUND(F11*E11,2)</f>
        <v>0</v>
      </c>
      <c r="H11" s="26">
        <f t="shared" ref="H11:H12" si="1">I11-G11</f>
        <v>0</v>
      </c>
      <c r="I11" s="26">
        <f t="shared" ref="I11:I12" si="2">ROUND(F11*E11*1.2,2)</f>
        <v>0</v>
      </c>
      <c r="J11" s="51" t="s">
        <v>26</v>
      </c>
    </row>
    <row r="12" spans="1:13" s="24" customFormat="1" ht="41.25" customHeight="1" x14ac:dyDescent="0.25">
      <c r="A12" s="44">
        <v>2</v>
      </c>
      <c r="B12" s="38" t="s">
        <v>35</v>
      </c>
      <c r="C12" s="52"/>
      <c r="D12" s="39" t="s">
        <v>34</v>
      </c>
      <c r="E12" s="57">
        <v>49.742999999999995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3"/>
    </row>
    <row r="13" spans="1:13" s="24" customFormat="1" ht="39.75" customHeight="1" x14ac:dyDescent="0.25">
      <c r="A13" s="40"/>
      <c r="B13" s="54" t="s">
        <v>2</v>
      </c>
      <c r="C13" s="55"/>
      <c r="D13" s="23"/>
      <c r="E13" s="58">
        <f>SUM(E11:E12)</f>
        <v>50.146999999999998</v>
      </c>
      <c r="F13" s="31"/>
      <c r="G13" s="56">
        <f>SUM(G11:G12)</f>
        <v>0</v>
      </c>
      <c r="H13" s="56">
        <f>SUM(H11:H12)</f>
        <v>0</v>
      </c>
      <c r="I13" s="56">
        <f>SUM(I11:I12)</f>
        <v>0</v>
      </c>
      <c r="J13" s="40"/>
    </row>
    <row r="14" spans="1:13" ht="22.5" customHeight="1" x14ac:dyDescent="0.3">
      <c r="B14" s="3" t="s">
        <v>29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45" t="s">
        <v>19</v>
      </c>
      <c r="C17" s="45"/>
      <c r="D17" s="45"/>
      <c r="E17" s="45"/>
      <c r="F17" s="45"/>
      <c r="G17" s="45"/>
      <c r="H17" s="42"/>
      <c r="I17" s="42"/>
      <c r="J17" s="42"/>
      <c r="L17" s="1"/>
      <c r="M17" s="1"/>
      <c r="N17" s="1"/>
      <c r="O17" s="1"/>
      <c r="P17" s="1"/>
      <c r="Q17" s="1"/>
    </row>
    <row r="18" spans="1:17" ht="18.75" x14ac:dyDescent="0.25">
      <c r="A18" s="41"/>
      <c r="B18" s="42"/>
      <c r="C18" s="42"/>
      <c r="D18" s="42"/>
      <c r="E18" s="42"/>
      <c r="F18" s="42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18.7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B5:J5"/>
    <mergeCell ref="A8:J8"/>
    <mergeCell ref="A7:J7"/>
    <mergeCell ref="C11:C12"/>
    <mergeCell ref="J11:J12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2020-12-23T13:28:32Z</dcterms:modified>
</cp:coreProperties>
</file>